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95" windowWidth="19440" windowHeight="9720" activeTab="2"/>
  </bookViews>
  <sheets>
    <sheet name="таблица 5 содействие 2022" sheetId="14" r:id="rId1"/>
    <sheet name="таблица 5 содействие 2023" sheetId="15" r:id="rId2"/>
    <sheet name="таблица 5 содействие 2024" sheetId="16" r:id="rId3"/>
  </sheets>
  <definedNames>
    <definedName name="sub_11000" localSheetId="0">'таблица 5 содействие 2022'!#REF!</definedName>
    <definedName name="sub_11000" localSheetId="1">'таблица 5 содействие 2023'!#REF!</definedName>
    <definedName name="sub_11000" localSheetId="2">'таблица 5 содействие 2024'!#REF!</definedName>
    <definedName name="_xlnm.Print_Area" localSheetId="0">'таблица 5 содействие 2022'!$A$1:$Q$11</definedName>
    <definedName name="_xlnm.Print_Area" localSheetId="1">'таблица 5 содействие 2023'!$A$1:$Q$11</definedName>
    <definedName name="_xlnm.Print_Area" localSheetId="2">'таблица 5 содействие 2024'!$A$1:$Q$11</definedName>
  </definedNames>
  <calcPr calcId="145621"/>
</workbook>
</file>

<file path=xl/calcChain.xml><?xml version="1.0" encoding="utf-8"?>
<calcChain xmlns="http://schemas.openxmlformats.org/spreadsheetml/2006/main">
  <c r="P11" i="16"/>
  <c r="O11"/>
  <c r="N11"/>
  <c r="M11"/>
  <c r="L11"/>
  <c r="K11"/>
  <c r="J11"/>
  <c r="I11"/>
  <c r="H11"/>
  <c r="G11"/>
  <c r="Q10"/>
  <c r="Q11" s="1"/>
  <c r="Q10" i="15"/>
  <c r="F10" s="1"/>
  <c r="Q10" i="14"/>
  <c r="F10" s="1"/>
  <c r="F10" i="16" l="1"/>
  <c r="Q11" i="15"/>
  <c r="Q11" i="14"/>
  <c r="P11" i="15"/>
  <c r="O11"/>
  <c r="N11"/>
  <c r="M11"/>
  <c r="L11"/>
  <c r="K11"/>
  <c r="J11"/>
  <c r="I11"/>
  <c r="H11"/>
  <c r="G11"/>
  <c r="P11" i="14"/>
  <c r="O11"/>
  <c r="N11"/>
  <c r="M11"/>
  <c r="L11"/>
  <c r="K11"/>
  <c r="J11"/>
  <c r="I11"/>
  <c r="H11"/>
  <c r="G11"/>
</calcChain>
</file>

<file path=xl/sharedStrings.xml><?xml version="1.0" encoding="utf-8"?>
<sst xmlns="http://schemas.openxmlformats.org/spreadsheetml/2006/main" count="78" uniqueCount="28">
  <si>
    <t>Расчет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</si>
  <si>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</si>
  <si>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</si>
  <si>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</si>
  <si>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</si>
  <si>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</si>
  <si>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</si>
  <si>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</si>
  <si>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</si>
  <si>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</si>
  <si>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</si>
  <si>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</si>
  <si>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</si>
  <si>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</si>
  <si>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</si>
  <si>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</si>
  <si>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</si>
  <si>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</si>
  <si>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</si>
  <si>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</si>
  <si>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</si>
  <si>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</si>
  <si>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базовых нормативов затрат на услугу на 2022 год</t>
  </si>
  <si>
    <t>базовых нормативов затрат на услугу на 2023 год</t>
  </si>
  <si>
    <t>Таблица 6</t>
  </si>
  <si>
    <t>Муниципальное образовательное учреждение Центр психолого-педагогической, медицинской и социальной помощи "Содействие"</t>
  </si>
  <si>
    <t>базовых нормативов затрат на услугу на 2024 год</t>
  </si>
  <si>
    <t>420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</si>
</sst>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49" fontId="7" fillId="0" borderId="7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14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topLeftCell="B1" zoomScale="85" zoomScaleNormal="85" workbookViewId="0">
      <selection activeCell="I23" sqref="I23"/>
    </sheetView>
  </sheetViews>
  <sheetFormatPr defaultColWidth="9.140625" defaultRowHeight="15"/>
  <cols>
    <col min="1" max="1" width="3.85546875" style="4" customWidth="1"/>
    <col min="2" max="2" width="11.140625" style="4" customWidth="1"/>
    <col min="3" max="3" width="4.85546875" style="4" customWidth="1"/>
    <col min="4" max="4" width="23.85546875" style="4" customWidth="1"/>
    <col min="5" max="5" width="9.85546875" style="4" customWidth="1"/>
    <col min="6" max="6" width="10.42578125" style="4" customWidth="1"/>
    <col min="7" max="7" width="15" style="6" customWidth="1"/>
    <col min="8" max="8" width="14.28515625" style="4" customWidth="1"/>
    <col min="9" max="9" width="12.42578125" style="4" customWidth="1"/>
    <col min="10" max="10" width="13.85546875" style="4" customWidth="1"/>
    <col min="11" max="11" width="15.140625" style="4" customWidth="1"/>
    <col min="12" max="12" width="12" style="4" customWidth="1"/>
    <col min="13" max="13" width="11.7109375" style="4" customWidth="1"/>
    <col min="14" max="14" width="12.85546875" style="4" customWidth="1"/>
    <col min="15" max="15" width="13.5703125" style="4" customWidth="1"/>
    <col min="16" max="16" width="15.85546875" style="4" customWidth="1"/>
    <col min="17" max="17" width="14.28515625" style="6" customWidth="1"/>
    <col min="18" max="18" width="10" style="4" customWidth="1"/>
    <col min="19" max="19" width="9.140625" style="4"/>
    <col min="20" max="20" width="10" style="4" bestFit="1" customWidth="1"/>
    <col min="21" max="16384" width="9.140625" style="4"/>
  </cols>
  <sheetData>
    <row r="1" spans="1:20" ht="18.7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20" ht="18.7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20" ht="18.7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20" ht="18.7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20" ht="15.75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1:20" ht="15.7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1:20" ht="16.5" thickBot="1">
      <c r="A7" s="5"/>
      <c r="P7" s="40" t="s">
        <v>24</v>
      </c>
      <c r="Q7" s="40"/>
    </row>
    <row r="8" spans="1:20" ht="31.5" customHeight="1" thickBot="1">
      <c r="A8" s="12" t="s">
        <v>1</v>
      </c>
      <c r="B8" s="27" t="s">
        <v>9</v>
      </c>
      <c r="C8" s="29" t="s">
        <v>6</v>
      </c>
      <c r="D8" s="30"/>
      <c r="E8" s="29" t="s">
        <v>10</v>
      </c>
      <c r="F8" s="33" t="s">
        <v>11</v>
      </c>
      <c r="G8" s="35" t="s">
        <v>12</v>
      </c>
      <c r="H8" s="35"/>
      <c r="I8" s="36"/>
      <c r="J8" s="37" t="s">
        <v>13</v>
      </c>
      <c r="K8" s="35"/>
      <c r="L8" s="35"/>
      <c r="M8" s="35"/>
      <c r="N8" s="35"/>
      <c r="O8" s="35"/>
      <c r="P8" s="36"/>
      <c r="Q8" s="24" t="s">
        <v>14</v>
      </c>
    </row>
    <row r="9" spans="1:20" ht="158.25" customHeight="1" thickBot="1">
      <c r="A9" s="15" t="s">
        <v>2</v>
      </c>
      <c r="B9" s="28"/>
      <c r="C9" s="31"/>
      <c r="D9" s="32"/>
      <c r="E9" s="31"/>
      <c r="F9" s="34"/>
      <c r="G9" s="16" t="s">
        <v>15</v>
      </c>
      <c r="H9" s="16" t="s">
        <v>16</v>
      </c>
      <c r="I9" s="16" t="s">
        <v>17</v>
      </c>
      <c r="J9" s="16" t="s">
        <v>18</v>
      </c>
      <c r="K9" s="16" t="s">
        <v>3</v>
      </c>
      <c r="L9" s="16" t="s">
        <v>19</v>
      </c>
      <c r="M9" s="16" t="s">
        <v>20</v>
      </c>
      <c r="N9" s="16" t="s">
        <v>4</v>
      </c>
      <c r="O9" s="16" t="s">
        <v>5</v>
      </c>
      <c r="P9" s="16" t="s">
        <v>21</v>
      </c>
      <c r="Q9" s="25"/>
    </row>
    <row r="10" spans="1:20" ht="142.5" customHeight="1">
      <c r="A10" s="8">
        <v>1</v>
      </c>
      <c r="B10" s="9" t="s">
        <v>8</v>
      </c>
      <c r="C10" s="38" t="s">
        <v>25</v>
      </c>
      <c r="D10" s="39"/>
      <c r="E10" s="22" t="s">
        <v>27</v>
      </c>
      <c r="F10" s="23">
        <f>Q10/E10</f>
        <v>68050.71428571429</v>
      </c>
      <c r="G10" s="3">
        <v>13035696.539999999</v>
      </c>
      <c r="H10" s="3">
        <v>0</v>
      </c>
      <c r="I10" s="3">
        <v>0</v>
      </c>
      <c r="J10" s="2">
        <v>3070400</v>
      </c>
      <c r="K10" s="2">
        <v>9615383.4600000009</v>
      </c>
      <c r="L10" s="2">
        <v>60000</v>
      </c>
      <c r="M10" s="2">
        <v>20000</v>
      </c>
      <c r="N10" s="2">
        <v>0</v>
      </c>
      <c r="O10" s="2">
        <v>0</v>
      </c>
      <c r="P10" s="1">
        <v>2779820</v>
      </c>
      <c r="Q10" s="2">
        <f>SUM(G10:P10)</f>
        <v>28581300</v>
      </c>
      <c r="S10" s="7"/>
      <c r="T10" s="7"/>
    </row>
    <row r="11" spans="1:20" s="11" customFormat="1" ht="26.25" customHeight="1">
      <c r="A11" s="26" t="s">
        <v>7</v>
      </c>
      <c r="B11" s="26"/>
      <c r="C11" s="26"/>
      <c r="D11" s="26"/>
      <c r="E11" s="13"/>
      <c r="F11" s="13"/>
      <c r="G11" s="10">
        <f t="shared" ref="G11:P11" si="0">SUM(G10:G10)</f>
        <v>13035696.539999999</v>
      </c>
      <c r="H11" s="10">
        <f t="shared" si="0"/>
        <v>0</v>
      </c>
      <c r="I11" s="10">
        <f t="shared" si="0"/>
        <v>0</v>
      </c>
      <c r="J11" s="10">
        <f t="shared" si="0"/>
        <v>3070400</v>
      </c>
      <c r="K11" s="10">
        <f t="shared" si="0"/>
        <v>9615383.4600000009</v>
      </c>
      <c r="L11" s="10">
        <f t="shared" si="0"/>
        <v>60000</v>
      </c>
      <c r="M11" s="10">
        <f t="shared" si="0"/>
        <v>20000</v>
      </c>
      <c r="N11" s="10">
        <f t="shared" si="0"/>
        <v>0</v>
      </c>
      <c r="O11" s="10">
        <f t="shared" si="0"/>
        <v>0</v>
      </c>
      <c r="P11" s="10">
        <f t="shared" si="0"/>
        <v>2779820</v>
      </c>
      <c r="Q11" s="10">
        <f>SUM(Q10:Q10)</f>
        <v>28581300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  <mergeCell ref="C10:D10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1"/>
  <sheetViews>
    <sheetView topLeftCell="C1" zoomScale="85" zoomScaleNormal="85" workbookViewId="0">
      <selection activeCell="M19" sqref="M19"/>
    </sheetView>
  </sheetViews>
  <sheetFormatPr defaultColWidth="9.140625" defaultRowHeight="15"/>
  <cols>
    <col min="1" max="1" width="3.85546875" style="4" customWidth="1"/>
    <col min="2" max="2" width="11.140625" style="4" customWidth="1"/>
    <col min="3" max="3" width="4.85546875" style="4" customWidth="1"/>
    <col min="4" max="4" width="23.85546875" style="4" customWidth="1"/>
    <col min="5" max="5" width="9.85546875" style="4" customWidth="1"/>
    <col min="6" max="6" width="10.42578125" style="4" customWidth="1"/>
    <col min="7" max="7" width="15" style="6" customWidth="1"/>
    <col min="8" max="8" width="14.28515625" style="4" customWidth="1"/>
    <col min="9" max="9" width="12.42578125" style="4" customWidth="1"/>
    <col min="10" max="10" width="13.85546875" style="4" customWidth="1"/>
    <col min="11" max="11" width="15.140625" style="4" customWidth="1"/>
    <col min="12" max="12" width="12" style="4" customWidth="1"/>
    <col min="13" max="13" width="11.7109375" style="4" customWidth="1"/>
    <col min="14" max="14" width="12.85546875" style="4" customWidth="1"/>
    <col min="15" max="15" width="13.5703125" style="4" customWidth="1"/>
    <col min="16" max="16" width="15.85546875" style="4" customWidth="1"/>
    <col min="17" max="17" width="14.28515625" style="6" customWidth="1"/>
    <col min="18" max="18" width="10" style="4" customWidth="1"/>
    <col min="19" max="19" width="9.140625" style="4"/>
    <col min="20" max="20" width="10" style="4" bestFit="1" customWidth="1"/>
    <col min="21" max="16384" width="9.140625" style="4"/>
  </cols>
  <sheetData>
    <row r="1" spans="1:20" ht="18.7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20" ht="18.7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20" ht="18.7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20" ht="18.7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20" ht="15.75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1:20" ht="15.75">
      <c r="A6" s="42" t="s">
        <v>23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1:20" ht="16.5" thickBot="1">
      <c r="A7" s="5"/>
      <c r="P7" s="40" t="s">
        <v>24</v>
      </c>
      <c r="Q7" s="40"/>
    </row>
    <row r="8" spans="1:20" ht="31.5" customHeight="1" thickBot="1">
      <c r="A8" s="12" t="s">
        <v>1</v>
      </c>
      <c r="B8" s="27" t="s">
        <v>9</v>
      </c>
      <c r="C8" s="29" t="s">
        <v>6</v>
      </c>
      <c r="D8" s="30"/>
      <c r="E8" s="29" t="s">
        <v>10</v>
      </c>
      <c r="F8" s="33" t="s">
        <v>11</v>
      </c>
      <c r="G8" s="35" t="s">
        <v>12</v>
      </c>
      <c r="H8" s="35"/>
      <c r="I8" s="36"/>
      <c r="J8" s="37" t="s">
        <v>13</v>
      </c>
      <c r="K8" s="35"/>
      <c r="L8" s="35"/>
      <c r="M8" s="35"/>
      <c r="N8" s="35"/>
      <c r="O8" s="35"/>
      <c r="P8" s="36"/>
      <c r="Q8" s="24" t="s">
        <v>14</v>
      </c>
    </row>
    <row r="9" spans="1:20" ht="158.25" customHeight="1" thickBot="1">
      <c r="A9" s="15" t="s">
        <v>2</v>
      </c>
      <c r="B9" s="28"/>
      <c r="C9" s="31"/>
      <c r="D9" s="32"/>
      <c r="E9" s="31"/>
      <c r="F9" s="34"/>
      <c r="G9" s="16" t="s">
        <v>15</v>
      </c>
      <c r="H9" s="16" t="s">
        <v>16</v>
      </c>
      <c r="I9" s="16" t="s">
        <v>17</v>
      </c>
      <c r="J9" s="16" t="s">
        <v>18</v>
      </c>
      <c r="K9" s="16" t="s">
        <v>3</v>
      </c>
      <c r="L9" s="16" t="s">
        <v>19</v>
      </c>
      <c r="M9" s="16" t="s">
        <v>20</v>
      </c>
      <c r="N9" s="16" t="s">
        <v>4</v>
      </c>
      <c r="O9" s="16" t="s">
        <v>5</v>
      </c>
      <c r="P9" s="16" t="s">
        <v>21</v>
      </c>
      <c r="Q9" s="25"/>
    </row>
    <row r="10" spans="1:20" ht="142.5" customHeight="1">
      <c r="A10" s="8">
        <v>1</v>
      </c>
      <c r="B10" s="9" t="s">
        <v>8</v>
      </c>
      <c r="C10" s="38" t="s">
        <v>25</v>
      </c>
      <c r="D10" s="39"/>
      <c r="E10" s="22" t="s">
        <v>27</v>
      </c>
      <c r="F10" s="23">
        <f>Q10/E10</f>
        <v>68050.71428571429</v>
      </c>
      <c r="G10" s="3">
        <v>13035696.539999999</v>
      </c>
      <c r="H10" s="3">
        <v>0</v>
      </c>
      <c r="I10" s="3">
        <v>0</v>
      </c>
      <c r="J10" s="2">
        <v>3070400</v>
      </c>
      <c r="K10" s="2">
        <v>9615383.4600000009</v>
      </c>
      <c r="L10" s="2">
        <v>60000</v>
      </c>
      <c r="M10" s="2">
        <v>20000</v>
      </c>
      <c r="N10" s="2">
        <v>0</v>
      </c>
      <c r="O10" s="2">
        <v>0</v>
      </c>
      <c r="P10" s="1">
        <v>2779820</v>
      </c>
      <c r="Q10" s="2">
        <f>SUM(G10:P10)</f>
        <v>28581300</v>
      </c>
      <c r="S10" s="7"/>
      <c r="T10" s="7"/>
    </row>
    <row r="11" spans="1:20" s="11" customFormat="1" ht="26.25" customHeight="1">
      <c r="A11" s="26" t="s">
        <v>7</v>
      </c>
      <c r="B11" s="26"/>
      <c r="C11" s="26"/>
      <c r="D11" s="26"/>
      <c r="E11" s="13"/>
      <c r="F11" s="13"/>
      <c r="G11" s="10">
        <f t="shared" ref="G11:P11" si="0">SUM(G10:G10)</f>
        <v>13035696.539999999</v>
      </c>
      <c r="H11" s="10">
        <f t="shared" si="0"/>
        <v>0</v>
      </c>
      <c r="I11" s="10">
        <f t="shared" si="0"/>
        <v>0</v>
      </c>
      <c r="J11" s="10">
        <f t="shared" si="0"/>
        <v>3070400</v>
      </c>
      <c r="K11" s="10">
        <f t="shared" si="0"/>
        <v>9615383.4600000009</v>
      </c>
      <c r="L11" s="10">
        <f t="shared" si="0"/>
        <v>60000</v>
      </c>
      <c r="M11" s="10">
        <f t="shared" si="0"/>
        <v>20000</v>
      </c>
      <c r="N11" s="10">
        <f t="shared" si="0"/>
        <v>0</v>
      </c>
      <c r="O11" s="10">
        <f t="shared" si="0"/>
        <v>0</v>
      </c>
      <c r="P11" s="10">
        <f t="shared" si="0"/>
        <v>2779820</v>
      </c>
      <c r="Q11" s="10">
        <f>SUM(Q10:Q10)</f>
        <v>28581300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  <mergeCell ref="C10:D10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1"/>
  <sheetViews>
    <sheetView tabSelected="1" topLeftCell="D1" zoomScale="85" zoomScaleNormal="85" workbookViewId="0">
      <selection activeCell="F10" sqref="F10"/>
    </sheetView>
  </sheetViews>
  <sheetFormatPr defaultColWidth="9.140625" defaultRowHeight="15"/>
  <cols>
    <col min="1" max="1" width="3.85546875" style="4" customWidth="1"/>
    <col min="2" max="2" width="11.140625" style="4" customWidth="1"/>
    <col min="3" max="3" width="4.85546875" style="4" customWidth="1"/>
    <col min="4" max="4" width="23.85546875" style="4" customWidth="1"/>
    <col min="5" max="5" width="9.85546875" style="4" customWidth="1"/>
    <col min="6" max="6" width="10.42578125" style="4" customWidth="1"/>
    <col min="7" max="7" width="15" style="6" customWidth="1"/>
    <col min="8" max="8" width="14.28515625" style="4" customWidth="1"/>
    <col min="9" max="9" width="12.42578125" style="4" customWidth="1"/>
    <col min="10" max="10" width="13.85546875" style="4" customWidth="1"/>
    <col min="11" max="11" width="15.140625" style="4" customWidth="1"/>
    <col min="12" max="12" width="12" style="4" customWidth="1"/>
    <col min="13" max="13" width="11.7109375" style="4" customWidth="1"/>
    <col min="14" max="14" width="12.85546875" style="4" customWidth="1"/>
    <col min="15" max="15" width="13.5703125" style="4" customWidth="1"/>
    <col min="16" max="16" width="15.85546875" style="4" customWidth="1"/>
    <col min="17" max="17" width="14.28515625" style="6" customWidth="1"/>
    <col min="18" max="18" width="10" style="4" customWidth="1"/>
    <col min="19" max="19" width="9.140625" style="4"/>
    <col min="20" max="20" width="10" style="4" bestFit="1" customWidth="1"/>
    <col min="21" max="16384" width="9.140625" style="4"/>
  </cols>
  <sheetData>
    <row r="1" spans="1:20" ht="18.7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20" ht="18.7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20" ht="18.7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20" ht="18.7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20" ht="15.75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1:20" ht="15.75">
      <c r="A6" s="42" t="s">
        <v>26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1:20" ht="16.5" thickBot="1">
      <c r="A7" s="5"/>
      <c r="P7" s="40" t="s">
        <v>24</v>
      </c>
      <c r="Q7" s="40"/>
    </row>
    <row r="8" spans="1:20" ht="31.5" customHeight="1" thickBot="1">
      <c r="A8" s="19" t="s">
        <v>1</v>
      </c>
      <c r="B8" s="27" t="s">
        <v>9</v>
      </c>
      <c r="C8" s="29" t="s">
        <v>6</v>
      </c>
      <c r="D8" s="30"/>
      <c r="E8" s="29" t="s">
        <v>10</v>
      </c>
      <c r="F8" s="33" t="s">
        <v>11</v>
      </c>
      <c r="G8" s="35" t="s">
        <v>12</v>
      </c>
      <c r="H8" s="35"/>
      <c r="I8" s="36"/>
      <c r="J8" s="37" t="s">
        <v>13</v>
      </c>
      <c r="K8" s="35"/>
      <c r="L8" s="35"/>
      <c r="M8" s="35"/>
      <c r="N8" s="35"/>
      <c r="O8" s="35"/>
      <c r="P8" s="36"/>
      <c r="Q8" s="24" t="s">
        <v>14</v>
      </c>
    </row>
    <row r="9" spans="1:20" ht="158.25" customHeight="1" thickBot="1">
      <c r="A9" s="20" t="s">
        <v>2</v>
      </c>
      <c r="B9" s="28"/>
      <c r="C9" s="31"/>
      <c r="D9" s="32"/>
      <c r="E9" s="31"/>
      <c r="F9" s="34"/>
      <c r="G9" s="18" t="s">
        <v>15</v>
      </c>
      <c r="H9" s="18" t="s">
        <v>16</v>
      </c>
      <c r="I9" s="18" t="s">
        <v>17</v>
      </c>
      <c r="J9" s="18" t="s">
        <v>18</v>
      </c>
      <c r="K9" s="18" t="s">
        <v>3</v>
      </c>
      <c r="L9" s="18" t="s">
        <v>19</v>
      </c>
      <c r="M9" s="18" t="s">
        <v>20</v>
      </c>
      <c r="N9" s="18" t="s">
        <v>4</v>
      </c>
      <c r="O9" s="18" t="s">
        <v>5</v>
      </c>
      <c r="P9" s="18" t="s">
        <v>21</v>
      </c>
      <c r="Q9" s="25"/>
    </row>
    <row r="10" spans="1:20" ht="142.5" customHeight="1">
      <c r="A10" s="8">
        <v>1</v>
      </c>
      <c r="B10" s="9" t="s">
        <v>8</v>
      </c>
      <c r="C10" s="38" t="s">
        <v>25</v>
      </c>
      <c r="D10" s="39"/>
      <c r="E10" s="22" t="s">
        <v>27</v>
      </c>
      <c r="F10" s="2">
        <f>Q10/E10</f>
        <v>68050.71428571429</v>
      </c>
      <c r="G10" s="3">
        <v>13035696.539999999</v>
      </c>
      <c r="H10" s="3">
        <v>0</v>
      </c>
      <c r="I10" s="3">
        <v>0</v>
      </c>
      <c r="J10" s="2">
        <v>3070400</v>
      </c>
      <c r="K10" s="2">
        <v>9615383.4600000009</v>
      </c>
      <c r="L10" s="2">
        <v>60000</v>
      </c>
      <c r="M10" s="2">
        <v>20000</v>
      </c>
      <c r="N10" s="2">
        <v>0</v>
      </c>
      <c r="O10" s="2">
        <v>0</v>
      </c>
      <c r="P10" s="1">
        <v>2779820</v>
      </c>
      <c r="Q10" s="2">
        <f>SUM(G10:P10)</f>
        <v>28581300</v>
      </c>
      <c r="S10" s="7"/>
      <c r="T10" s="7"/>
    </row>
    <row r="11" spans="1:20" s="11" customFormat="1" ht="26.25" customHeight="1">
      <c r="A11" s="26" t="s">
        <v>7</v>
      </c>
      <c r="B11" s="26"/>
      <c r="C11" s="26"/>
      <c r="D11" s="26"/>
      <c r="E11" s="17"/>
      <c r="F11" s="17"/>
      <c r="G11" s="10">
        <f t="shared" ref="G11:P11" si="0">SUM(G10:G10)</f>
        <v>13035696.539999999</v>
      </c>
      <c r="H11" s="10">
        <f t="shared" si="0"/>
        <v>0</v>
      </c>
      <c r="I11" s="10">
        <f t="shared" si="0"/>
        <v>0</v>
      </c>
      <c r="J11" s="10">
        <f t="shared" si="0"/>
        <v>3070400</v>
      </c>
      <c r="K11" s="10">
        <f t="shared" si="0"/>
        <v>9615383.4600000009</v>
      </c>
      <c r="L11" s="10">
        <f t="shared" si="0"/>
        <v>60000</v>
      </c>
      <c r="M11" s="10">
        <f t="shared" si="0"/>
        <v>20000</v>
      </c>
      <c r="N11" s="10">
        <f t="shared" si="0"/>
        <v>0</v>
      </c>
      <c r="O11" s="10">
        <f t="shared" si="0"/>
        <v>0</v>
      </c>
      <c r="P11" s="10">
        <f t="shared" si="0"/>
        <v>2779820</v>
      </c>
      <c r="Q11" s="10">
        <f>SUM(Q10:Q10)</f>
        <v>28581300</v>
      </c>
    </row>
  </sheetData>
  <mergeCells count="15">
    <mergeCell ref="A11:D11"/>
    <mergeCell ref="B8:B9"/>
    <mergeCell ref="C8:D9"/>
    <mergeCell ref="E8:E9"/>
    <mergeCell ref="F8:F9"/>
    <mergeCell ref="P7:Q7"/>
    <mergeCell ref="C10:D10"/>
    <mergeCell ref="A1:Q1"/>
    <mergeCell ref="A2:Q2"/>
    <mergeCell ref="A3:Q3"/>
    <mergeCell ref="A5:Q5"/>
    <mergeCell ref="A6:Q6"/>
    <mergeCell ref="Q8:Q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5 содействие 2022</vt:lpstr>
      <vt:lpstr>таблица 5 содействие 2023</vt:lpstr>
      <vt:lpstr>таблица 5 содействие 2024</vt:lpstr>
      <vt:lpstr>'таблица 5 содействие 2022'!Область_печати</vt:lpstr>
      <vt:lpstr>'таблица 5 содействие 2023'!Область_печати</vt:lpstr>
      <vt:lpstr>'таблица 5 содействие 2024'!Область_печати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2022-03-28T07:05:30Z</cp:lastPrinted>
  <dcterms:created xsi:type="dcterms:W3CDTF">2020-06-29T08:41:14Z</dcterms:created>
  <dcterms:modified xsi:type="dcterms:W3CDTF">2022-03-28T07:06:01Z</dcterms:modified>
</cp:coreProperties>
</file>